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охранение Диденко\Документы общего отдела\ПОСТАНОВЛЕНИЯ  Ю\2016 г\июль 2016г\108-П от 25.07.2016г. Изменение В 153-П от 15.11.2013г.  № 2-2016 в МП Развитие культуры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1" l="1"/>
  <c r="M14" i="1" l="1"/>
  <c r="M13" i="1" s="1"/>
  <c r="I13" i="1"/>
  <c r="I12" i="1" s="1"/>
  <c r="I11" i="1" s="1"/>
  <c r="J13" i="1"/>
  <c r="K13" i="1"/>
  <c r="K12" i="1" s="1"/>
  <c r="K11" i="1" s="1"/>
  <c r="L13" i="1"/>
  <c r="H13" i="1"/>
  <c r="H12" i="1" s="1"/>
  <c r="H11" i="1" s="1"/>
  <c r="M17" i="1"/>
  <c r="M18" i="1"/>
  <c r="M19" i="1"/>
  <c r="M20" i="1"/>
  <c r="M21" i="1"/>
  <c r="M22" i="1"/>
  <c r="M23" i="1"/>
  <c r="M24" i="1"/>
  <c r="M25" i="1"/>
  <c r="M16" i="1"/>
  <c r="I15" i="1"/>
  <c r="J15" i="1"/>
  <c r="K15" i="1"/>
  <c r="L15" i="1"/>
  <c r="H15" i="1"/>
  <c r="M28" i="1"/>
  <c r="M27" i="1"/>
  <c r="M26" i="1" s="1"/>
  <c r="I26" i="1"/>
  <c r="J26" i="1"/>
  <c r="K26" i="1"/>
  <c r="L26" i="1"/>
  <c r="L12" i="1" s="1"/>
  <c r="L11" i="1" s="1"/>
  <c r="H26" i="1"/>
  <c r="M31" i="1"/>
  <c r="M32" i="1"/>
  <c r="M33" i="1"/>
  <c r="M30" i="1"/>
  <c r="I29" i="1"/>
  <c r="J29" i="1"/>
  <c r="K29" i="1"/>
  <c r="L29" i="1"/>
  <c r="H29" i="1"/>
  <c r="I34" i="1"/>
  <c r="J34" i="1"/>
  <c r="K34" i="1"/>
  <c r="L34" i="1"/>
  <c r="H34" i="1"/>
  <c r="M35" i="1"/>
  <c r="M34" i="1" s="1"/>
  <c r="M37" i="1"/>
  <c r="I36" i="1"/>
  <c r="J36" i="1"/>
  <c r="K36" i="1"/>
  <c r="L36" i="1"/>
  <c r="M36" i="1"/>
  <c r="H36" i="1"/>
  <c r="I38" i="1"/>
  <c r="J38" i="1"/>
  <c r="K38" i="1"/>
  <c r="L38" i="1"/>
  <c r="H38" i="1"/>
  <c r="M39" i="1"/>
  <c r="M40" i="1"/>
  <c r="M38" i="1" s="1"/>
  <c r="M42" i="1"/>
  <c r="M41" i="1" s="1"/>
  <c r="I41" i="1"/>
  <c r="J41" i="1"/>
  <c r="K41" i="1"/>
  <c r="L41" i="1"/>
  <c r="H41" i="1"/>
  <c r="M45" i="1"/>
  <c r="M46" i="1"/>
  <c r="M47" i="1"/>
  <c r="M44" i="1"/>
  <c r="I43" i="1"/>
  <c r="K43" i="1"/>
  <c r="L43" i="1"/>
  <c r="H43" i="1"/>
  <c r="I48" i="1"/>
  <c r="J48" i="1"/>
  <c r="K48" i="1"/>
  <c r="L48" i="1"/>
  <c r="H48" i="1"/>
  <c r="M49" i="1"/>
  <c r="M51" i="1"/>
  <c r="M50" i="1"/>
  <c r="M52" i="1"/>
  <c r="M48" i="1" l="1"/>
  <c r="M15" i="1"/>
  <c r="M43" i="1"/>
  <c r="M29" i="1"/>
  <c r="J12" i="1"/>
  <c r="J11" i="1" s="1"/>
  <c r="M11" i="1" s="1"/>
  <c r="M12" i="1" l="1"/>
</calcChain>
</file>

<file path=xl/sharedStrings.xml><?xml version="1.0" encoding="utf-8"?>
<sst xmlns="http://schemas.openxmlformats.org/spreadsheetml/2006/main" count="190" uniqueCount="72">
  <si>
    <t>Приложение № 1</t>
  </si>
  <si>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</si>
  <si>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</si>
  <si>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</si>
  <si>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</si>
  <si>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</si>
  <si>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</si>
  <si>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</si>
  <si>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</si>
  <si>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</si>
  <si>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</si>
  <si>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</si>
  <si>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</si>
  <si>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</si>
  <si>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</si>
  <si>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</si>
  <si>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</si>
  <si>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</si>
  <si>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</si>
  <si>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</si>
  <si>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</si>
  <si>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</si>
  <si>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</si>
  <si>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</si>
  <si>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</si>
  <si>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</si>
  <si>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</si>
  <si>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ГП КК «Развитие культуры»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</si>
  <si>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</si>
  <si>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</si>
  <si>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</si>
  <si>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</si>
  <si>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</si>
  <si>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</si>
  <si>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</si>
  <si>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</si>
  <si>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</si>
  <si>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</si>
  <si>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</si>
  <si>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</si>
  <si>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</si>
  <si>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</si>
  <si>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</si>
  <si>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</si>
  <si>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0311031</t>
  </si>
  <si>
    <t>0311320</t>
  </si>
  <si>
    <t>0310013120</t>
  </si>
  <si>
    <t>0311315</t>
  </si>
  <si>
    <t>0311316</t>
  </si>
  <si>
    <t>0311317</t>
  </si>
  <si>
    <t>0311319</t>
  </si>
  <si>
    <t>0310013210</t>
  </si>
  <si>
    <t>0310013220</t>
  </si>
  <si>
    <t>0310003230</t>
  </si>
  <si>
    <t>0310602</t>
  </si>
  <si>
    <t>0310006020</t>
  </si>
  <si>
    <t>0310074880</t>
  </si>
  <si>
    <t>0310051440</t>
  </si>
  <si>
    <t>0315146</t>
  </si>
  <si>
    <t>0311321</t>
  </si>
  <si>
    <t>0311021</t>
  </si>
  <si>
    <t>0804</t>
  </si>
  <si>
    <t>0310001030</t>
  </si>
  <si>
    <t>0310001040</t>
  </si>
  <si>
    <t>0702</t>
  </si>
  <si>
    <t>0320006010</t>
  </si>
  <si>
    <t>к муниципальной программе</t>
  </si>
  <si>
    <t>«Развитие культуры в сельском поселении Хатанга»</t>
  </si>
  <si>
    <t>0310051470</t>
  </si>
  <si>
    <t>0310051480</t>
  </si>
  <si>
    <t>0320601</t>
  </si>
  <si>
    <t>0321021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</si>
</sst>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sz val="10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i/>
      <sz val="10"/>
      <color theme="3"/>
      <name val="Times New Roman"/>
      <family val="1"/>
      <charset val="204"/>
    </font>
    <font>
      <i/>
      <sz val="10"/>
      <color theme="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/>
    <xf numFmtId="4" fontId="1" fillId="0" borderId="0" xfId="0" applyNumberFormat="1" applyFont="1"/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activeCell="F16" sqref="F16"/>
    </sheetView>
  </sheetViews>
  <sheetFormatPr defaultRowHeight="15" x14ac:dyDescent="0.25"/>
  <cols>
    <col min="1" max="1" width="14.140625" style="1" customWidth="1"/>
    <col min="2" max="2" width="17.85546875" style="1" customWidth="1"/>
    <col min="3" max="3" width="18.140625" style="1" customWidth="1"/>
    <col min="4" max="4" width="6.140625" style="1" customWidth="1"/>
    <col min="5" max="5" width="4.85546875" style="2" customWidth="1"/>
    <col min="6" max="6" width="9.7109375" style="2" customWidth="1"/>
    <col min="7" max="7" width="4.7109375" style="1" customWidth="1"/>
    <col min="8" max="13" width="10.42578125" style="3" bestFit="1" customWidth="1"/>
    <col min="14" max="16384" width="9.140625" style="1"/>
  </cols>
  <sheetData>
    <row r="1" spans="1:13" x14ac:dyDescent="0.25">
      <c r="M1" s="4" t="s">
        <v>0</v>
      </c>
    </row>
    <row r="2" spans="1:13" x14ac:dyDescent="0.25">
      <c r="F2" s="29" t="s">
        <v>66</v>
      </c>
      <c r="G2" s="29"/>
      <c r="H2" s="29"/>
      <c r="I2" s="29"/>
      <c r="J2" s="29"/>
      <c r="K2" s="29"/>
      <c r="L2" s="29"/>
      <c r="M2" s="29"/>
    </row>
    <row r="3" spans="1:13" x14ac:dyDescent="0.25">
      <c r="F3" s="29" t="s">
        <v>67</v>
      </c>
      <c r="G3" s="29"/>
      <c r="H3" s="29"/>
      <c r="I3" s="29"/>
      <c r="J3" s="29"/>
      <c r="K3" s="29"/>
      <c r="L3" s="29"/>
      <c r="M3" s="29"/>
    </row>
    <row r="4" spans="1:13" ht="15.75" x14ac:dyDescent="0.25">
      <c r="A4" s="5" t="s">
        <v>1</v>
      </c>
    </row>
    <row r="5" spans="1:13" ht="15.75" x14ac:dyDescent="0.25">
      <c r="A5" s="30" t="s">
        <v>40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.75" x14ac:dyDescent="0.25">
      <c r="A6" s="30" t="s">
        <v>41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.75" x14ac:dyDescent="0.25">
      <c r="A7" s="6"/>
    </row>
    <row r="8" spans="1:13" ht="24" customHeight="1" x14ac:dyDescent="0.25">
      <c r="A8" s="37" t="s">
        <v>2</v>
      </c>
      <c r="B8" s="37" t="s">
        <v>3</v>
      </c>
      <c r="C8" s="37" t="s">
        <v>4</v>
      </c>
      <c r="D8" s="37" t="s">
        <v>5</v>
      </c>
      <c r="E8" s="37"/>
      <c r="F8" s="37"/>
      <c r="G8" s="37"/>
      <c r="H8" s="36" t="s">
        <v>6</v>
      </c>
      <c r="I8" s="36"/>
      <c r="J8" s="36"/>
      <c r="K8" s="36"/>
      <c r="L8" s="36"/>
      <c r="M8" s="36"/>
    </row>
    <row r="9" spans="1:13" x14ac:dyDescent="0.25">
      <c r="A9" s="37"/>
      <c r="B9" s="37"/>
      <c r="C9" s="37"/>
      <c r="D9" s="37" t="s">
        <v>7</v>
      </c>
      <c r="E9" s="7" t="s">
        <v>8</v>
      </c>
      <c r="F9" s="38" t="s">
        <v>10</v>
      </c>
      <c r="G9" s="39" t="s">
        <v>11</v>
      </c>
      <c r="H9" s="35">
        <v>2014</v>
      </c>
      <c r="I9" s="35">
        <v>2015</v>
      </c>
      <c r="J9" s="35">
        <v>2016</v>
      </c>
      <c r="K9" s="35">
        <v>2017</v>
      </c>
      <c r="L9" s="35">
        <v>2018</v>
      </c>
      <c r="M9" s="36" t="s">
        <v>12</v>
      </c>
    </row>
    <row r="10" spans="1:13" x14ac:dyDescent="0.25">
      <c r="A10" s="37"/>
      <c r="B10" s="37"/>
      <c r="C10" s="37"/>
      <c r="D10" s="37"/>
      <c r="E10" s="7" t="s">
        <v>9</v>
      </c>
      <c r="F10" s="38"/>
      <c r="G10" s="37"/>
      <c r="H10" s="35"/>
      <c r="I10" s="35"/>
      <c r="J10" s="35"/>
      <c r="K10" s="35"/>
      <c r="L10" s="35"/>
      <c r="M10" s="36"/>
    </row>
    <row r="11" spans="1:13" ht="38.25" x14ac:dyDescent="0.25">
      <c r="A11" s="8" t="s">
        <v>13</v>
      </c>
      <c r="B11" s="8" t="s">
        <v>14</v>
      </c>
      <c r="C11" s="8" t="s">
        <v>15</v>
      </c>
      <c r="D11" s="9" t="s">
        <v>16</v>
      </c>
      <c r="E11" s="10" t="s">
        <v>16</v>
      </c>
      <c r="F11" s="10" t="s">
        <v>16</v>
      </c>
      <c r="G11" s="9" t="s">
        <v>16</v>
      </c>
      <c r="H11" s="11">
        <f>H12+H48</f>
        <v>134557.49</v>
      </c>
      <c r="I11" s="11">
        <f t="shared" ref="I11:L11" si="0">I12+I48</f>
        <v>137366.85999999999</v>
      </c>
      <c r="J11" s="11">
        <f t="shared" si="0"/>
        <v>151840.70287000001</v>
      </c>
      <c r="K11" s="11">
        <f t="shared" si="0"/>
        <v>120522.43</v>
      </c>
      <c r="L11" s="11">
        <f t="shared" si="0"/>
        <v>110211.93</v>
      </c>
      <c r="M11" s="11">
        <f>SUM(H11:L11)</f>
        <v>654499.41286999988</v>
      </c>
    </row>
    <row r="12" spans="1:13" ht="25.5" x14ac:dyDescent="0.25">
      <c r="A12" s="12" t="s">
        <v>17</v>
      </c>
      <c r="B12" s="12" t="s">
        <v>18</v>
      </c>
      <c r="C12" s="13" t="s">
        <v>15</v>
      </c>
      <c r="D12" s="9" t="s">
        <v>16</v>
      </c>
      <c r="E12" s="10" t="s">
        <v>16</v>
      </c>
      <c r="F12" s="10" t="s">
        <v>16</v>
      </c>
      <c r="G12" s="9" t="s">
        <v>16</v>
      </c>
      <c r="H12" s="14">
        <f>H13+H15+H26+H29+H34+H36+H38+H41+H43</f>
        <v>116665.8</v>
      </c>
      <c r="I12" s="14">
        <f t="shared" ref="I12:L12" si="1">I13+I15+I26+I29+I34+I36+I38+I41+I43</f>
        <v>118135.34</v>
      </c>
      <c r="J12" s="14">
        <f t="shared" si="1"/>
        <v>132912.58055000001</v>
      </c>
      <c r="K12" s="14">
        <f t="shared" si="1"/>
        <v>120522.43</v>
      </c>
      <c r="L12" s="14">
        <f t="shared" si="1"/>
        <v>110211.93</v>
      </c>
      <c r="M12" s="14">
        <f>SUM(H12:L12)</f>
        <v>598448.08055000007</v>
      </c>
    </row>
    <row r="13" spans="1:13" ht="25.5" x14ac:dyDescent="0.25">
      <c r="A13" s="32" t="s">
        <v>19</v>
      </c>
      <c r="B13" s="26" t="s">
        <v>20</v>
      </c>
      <c r="C13" s="8" t="s">
        <v>15</v>
      </c>
      <c r="D13" s="9" t="s">
        <v>16</v>
      </c>
      <c r="E13" s="10" t="s">
        <v>16</v>
      </c>
      <c r="F13" s="10" t="s">
        <v>16</v>
      </c>
      <c r="G13" s="9" t="s">
        <v>16</v>
      </c>
      <c r="H13" s="15">
        <f>SUM(H14)</f>
        <v>103674.18</v>
      </c>
      <c r="I13" s="15">
        <f t="shared" ref="I13:M13" si="2">SUM(I14)</f>
        <v>100810.6</v>
      </c>
      <c r="J13" s="15">
        <f t="shared" si="2"/>
        <v>99398.132150000005</v>
      </c>
      <c r="K13" s="15">
        <f t="shared" si="2"/>
        <v>105431.7</v>
      </c>
      <c r="L13" s="15">
        <f t="shared" si="2"/>
        <v>105431.7</v>
      </c>
      <c r="M13" s="15">
        <f t="shared" si="2"/>
        <v>514746.31215000001</v>
      </c>
    </row>
    <row r="14" spans="1:13" ht="76.5" x14ac:dyDescent="0.25">
      <c r="A14" s="33"/>
      <c r="B14" s="26"/>
      <c r="C14" s="8" t="s">
        <v>21</v>
      </c>
      <c r="D14" s="9">
        <v>557</v>
      </c>
      <c r="E14" s="10" t="s">
        <v>42</v>
      </c>
      <c r="F14" s="10" t="s">
        <v>43</v>
      </c>
      <c r="G14" s="9">
        <v>610</v>
      </c>
      <c r="H14" s="16">
        <v>103674.18</v>
      </c>
      <c r="I14" s="16">
        <v>100810.6</v>
      </c>
      <c r="J14" s="16">
        <v>99398.132150000005</v>
      </c>
      <c r="K14" s="16">
        <v>105431.7</v>
      </c>
      <c r="L14" s="16">
        <v>105431.7</v>
      </c>
      <c r="M14" s="16">
        <f>SUM(H14:L14)</f>
        <v>514746.31215000001</v>
      </c>
    </row>
    <row r="15" spans="1:13" ht="25.5" x14ac:dyDescent="0.25">
      <c r="A15" s="32" t="s">
        <v>22</v>
      </c>
      <c r="B15" s="32" t="s">
        <v>23</v>
      </c>
      <c r="C15" s="13" t="s">
        <v>15</v>
      </c>
      <c r="D15" s="9" t="s">
        <v>16</v>
      </c>
      <c r="E15" s="10" t="s">
        <v>16</v>
      </c>
      <c r="F15" s="10" t="s">
        <v>16</v>
      </c>
      <c r="G15" s="9" t="s">
        <v>16</v>
      </c>
      <c r="H15" s="15">
        <f>SUM(H16:H25)</f>
        <v>8590.3799999999992</v>
      </c>
      <c r="I15" s="15">
        <f t="shared" ref="I15:M15" si="3">SUM(I16:I25)</f>
        <v>11949.829999999998</v>
      </c>
      <c r="J15" s="15">
        <f t="shared" si="3"/>
        <v>28352.328000000001</v>
      </c>
      <c r="K15" s="15">
        <f t="shared" si="3"/>
        <v>10700</v>
      </c>
      <c r="L15" s="15">
        <f t="shared" si="3"/>
        <v>400</v>
      </c>
      <c r="M15" s="15">
        <f t="shared" si="3"/>
        <v>59992.538</v>
      </c>
    </row>
    <row r="16" spans="1:13" ht="76.5" x14ac:dyDescent="0.25">
      <c r="A16" s="34"/>
      <c r="B16" s="34"/>
      <c r="C16" s="13" t="s">
        <v>21</v>
      </c>
      <c r="D16" s="9">
        <v>557</v>
      </c>
      <c r="E16" s="10" t="s">
        <v>42</v>
      </c>
      <c r="F16" s="10" t="s">
        <v>44</v>
      </c>
      <c r="G16" s="9">
        <v>610</v>
      </c>
      <c r="H16" s="16">
        <v>0</v>
      </c>
      <c r="I16" s="16">
        <v>90.25</v>
      </c>
      <c r="J16" s="22">
        <v>82.727999999999994</v>
      </c>
      <c r="K16" s="16">
        <v>0</v>
      </c>
      <c r="L16" s="16">
        <v>0</v>
      </c>
      <c r="M16" s="16">
        <f>SUM(H16:L16)</f>
        <v>172.97800000000001</v>
      </c>
    </row>
    <row r="17" spans="1:13" ht="76.5" x14ac:dyDescent="0.25">
      <c r="A17" s="34"/>
      <c r="B17" s="34"/>
      <c r="C17" s="13" t="s">
        <v>21</v>
      </c>
      <c r="D17" s="9">
        <v>557</v>
      </c>
      <c r="E17" s="10" t="s">
        <v>42</v>
      </c>
      <c r="F17" s="10" t="s">
        <v>45</v>
      </c>
      <c r="G17" s="9">
        <v>610</v>
      </c>
      <c r="H17" s="16">
        <v>0</v>
      </c>
      <c r="I17" s="16">
        <v>8819.3799999999992</v>
      </c>
      <c r="J17" s="16">
        <v>0</v>
      </c>
      <c r="K17" s="16">
        <v>0</v>
      </c>
      <c r="L17" s="16">
        <v>0</v>
      </c>
      <c r="M17" s="16">
        <f t="shared" ref="M17:M25" si="4">SUM(H17:L17)</f>
        <v>8819.3799999999992</v>
      </c>
    </row>
    <row r="18" spans="1:13" ht="76.5" x14ac:dyDescent="0.25">
      <c r="A18" s="34"/>
      <c r="B18" s="34"/>
      <c r="C18" s="13" t="s">
        <v>21</v>
      </c>
      <c r="D18" s="9">
        <v>557</v>
      </c>
      <c r="E18" s="10" t="s">
        <v>42</v>
      </c>
      <c r="F18" s="10" t="s">
        <v>46</v>
      </c>
      <c r="G18" s="9">
        <v>610</v>
      </c>
      <c r="H18" s="16">
        <v>350</v>
      </c>
      <c r="I18" s="16">
        <v>540</v>
      </c>
      <c r="J18" s="16">
        <v>530</v>
      </c>
      <c r="K18" s="16">
        <v>400</v>
      </c>
      <c r="L18" s="16">
        <v>400</v>
      </c>
      <c r="M18" s="16">
        <f t="shared" si="4"/>
        <v>2220</v>
      </c>
    </row>
    <row r="19" spans="1:13" ht="76.5" x14ac:dyDescent="0.25">
      <c r="A19" s="34"/>
      <c r="B19" s="34"/>
      <c r="C19" s="13" t="s">
        <v>21</v>
      </c>
      <c r="D19" s="9">
        <v>557</v>
      </c>
      <c r="E19" s="10" t="s">
        <v>42</v>
      </c>
      <c r="F19" s="10" t="s">
        <v>47</v>
      </c>
      <c r="G19" s="9">
        <v>610</v>
      </c>
      <c r="H19" s="16">
        <v>5124.34</v>
      </c>
      <c r="I19" s="16">
        <v>0</v>
      </c>
      <c r="J19" s="16">
        <v>0</v>
      </c>
      <c r="K19" s="16">
        <v>0</v>
      </c>
      <c r="L19" s="16">
        <v>0</v>
      </c>
      <c r="M19" s="16">
        <f t="shared" si="4"/>
        <v>5124.34</v>
      </c>
    </row>
    <row r="20" spans="1:13" ht="76.5" x14ac:dyDescent="0.25">
      <c r="A20" s="34"/>
      <c r="B20" s="34"/>
      <c r="C20" s="13" t="s">
        <v>21</v>
      </c>
      <c r="D20" s="9">
        <v>557</v>
      </c>
      <c r="E20" s="10" t="s">
        <v>42</v>
      </c>
      <c r="F20" s="10" t="s">
        <v>48</v>
      </c>
      <c r="G20" s="9">
        <v>610</v>
      </c>
      <c r="H20" s="16">
        <v>2600.41</v>
      </c>
      <c r="I20" s="16">
        <v>0</v>
      </c>
      <c r="J20" s="16">
        <v>0</v>
      </c>
      <c r="K20" s="16">
        <v>0</v>
      </c>
      <c r="L20" s="16">
        <v>0</v>
      </c>
      <c r="M20" s="16">
        <f t="shared" si="4"/>
        <v>2600.41</v>
      </c>
    </row>
    <row r="21" spans="1:13" ht="76.5" x14ac:dyDescent="0.25">
      <c r="A21" s="34"/>
      <c r="B21" s="34"/>
      <c r="C21" s="13" t="s">
        <v>21</v>
      </c>
      <c r="D21" s="9">
        <v>557</v>
      </c>
      <c r="E21" s="10" t="s">
        <v>42</v>
      </c>
      <c r="F21" s="10" t="s">
        <v>49</v>
      </c>
      <c r="G21" s="9">
        <v>610</v>
      </c>
      <c r="H21" s="16">
        <v>515.63</v>
      </c>
      <c r="I21" s="16">
        <v>0</v>
      </c>
      <c r="J21" s="16">
        <v>0</v>
      </c>
      <c r="K21" s="16">
        <v>0</v>
      </c>
      <c r="L21" s="16">
        <v>0</v>
      </c>
      <c r="M21" s="16">
        <f t="shared" si="4"/>
        <v>515.63</v>
      </c>
    </row>
    <row r="22" spans="1:13" ht="76.5" x14ac:dyDescent="0.25">
      <c r="A22" s="34"/>
      <c r="B22" s="34"/>
      <c r="C22" s="13" t="s">
        <v>21</v>
      </c>
      <c r="D22" s="9">
        <v>557</v>
      </c>
      <c r="E22" s="10" t="s">
        <v>42</v>
      </c>
      <c r="F22" s="10" t="s">
        <v>50</v>
      </c>
      <c r="G22" s="9">
        <v>610</v>
      </c>
      <c r="H22" s="16">
        <v>0</v>
      </c>
      <c r="I22" s="16">
        <v>2500.1999999999998</v>
      </c>
      <c r="J22" s="16">
        <v>0</v>
      </c>
      <c r="K22" s="16">
        <v>0</v>
      </c>
      <c r="L22" s="16">
        <v>0</v>
      </c>
      <c r="M22" s="16">
        <f t="shared" si="4"/>
        <v>2500.1999999999998</v>
      </c>
    </row>
    <row r="23" spans="1:13" ht="76.5" x14ac:dyDescent="0.25">
      <c r="A23" s="34"/>
      <c r="B23" s="34"/>
      <c r="C23" s="13" t="s">
        <v>21</v>
      </c>
      <c r="D23" s="9">
        <v>557</v>
      </c>
      <c r="E23" s="10" t="s">
        <v>42</v>
      </c>
      <c r="F23" s="10" t="s">
        <v>51</v>
      </c>
      <c r="G23" s="9">
        <v>610</v>
      </c>
      <c r="H23" s="16">
        <v>0</v>
      </c>
      <c r="I23" s="16">
        <v>0</v>
      </c>
      <c r="J23" s="16">
        <v>4317.1899999999996</v>
      </c>
      <c r="K23" s="16">
        <v>0</v>
      </c>
      <c r="L23" s="16">
        <v>0</v>
      </c>
      <c r="M23" s="16">
        <f t="shared" si="4"/>
        <v>4317.1899999999996</v>
      </c>
    </row>
    <row r="24" spans="1:13" ht="76.5" x14ac:dyDescent="0.25">
      <c r="A24" s="34"/>
      <c r="B24" s="34"/>
      <c r="C24" s="13" t="s">
        <v>21</v>
      </c>
      <c r="D24" s="9">
        <v>557</v>
      </c>
      <c r="E24" s="10" t="s">
        <v>42</v>
      </c>
      <c r="F24" s="10" t="s">
        <v>52</v>
      </c>
      <c r="G24" s="9">
        <v>610</v>
      </c>
      <c r="H24" s="16">
        <v>0</v>
      </c>
      <c r="I24" s="16">
        <v>0</v>
      </c>
      <c r="J24" s="16">
        <v>222.41</v>
      </c>
      <c r="K24" s="16">
        <v>0</v>
      </c>
      <c r="L24" s="16">
        <v>0</v>
      </c>
      <c r="M24" s="16">
        <f t="shared" si="4"/>
        <v>222.41</v>
      </c>
    </row>
    <row r="25" spans="1:13" ht="76.5" x14ac:dyDescent="0.25">
      <c r="A25" s="33"/>
      <c r="B25" s="33"/>
      <c r="C25" s="13" t="s">
        <v>21</v>
      </c>
      <c r="D25" s="9">
        <v>557</v>
      </c>
      <c r="E25" s="10" t="s">
        <v>42</v>
      </c>
      <c r="F25" s="10" t="s">
        <v>53</v>
      </c>
      <c r="G25" s="9">
        <v>414</v>
      </c>
      <c r="H25" s="16">
        <v>0</v>
      </c>
      <c r="I25" s="16">
        <v>0</v>
      </c>
      <c r="J25" s="16">
        <v>23200</v>
      </c>
      <c r="K25" s="16">
        <v>10300</v>
      </c>
      <c r="L25" s="16">
        <v>0</v>
      </c>
      <c r="M25" s="16">
        <f t="shared" si="4"/>
        <v>33500</v>
      </c>
    </row>
    <row r="26" spans="1:13" ht="38.25" x14ac:dyDescent="0.25">
      <c r="A26" s="26" t="s">
        <v>22</v>
      </c>
      <c r="B26" s="17" t="s">
        <v>24</v>
      </c>
      <c r="C26" s="13" t="s">
        <v>15</v>
      </c>
      <c r="D26" s="9" t="s">
        <v>16</v>
      </c>
      <c r="E26" s="10" t="s">
        <v>16</v>
      </c>
      <c r="F26" s="10" t="s">
        <v>16</v>
      </c>
      <c r="G26" s="9" t="s">
        <v>16</v>
      </c>
      <c r="H26" s="15">
        <f>SUM(H27:H28)</f>
        <v>233.24</v>
      </c>
      <c r="I26" s="15">
        <f t="shared" ref="I26:M26" si="5">SUM(I27:I28)</f>
        <v>1119.8400000000001</v>
      </c>
      <c r="J26" s="15">
        <f t="shared" si="5"/>
        <v>759.86</v>
      </c>
      <c r="K26" s="15">
        <f t="shared" si="5"/>
        <v>0</v>
      </c>
      <c r="L26" s="15">
        <f t="shared" si="5"/>
        <v>0</v>
      </c>
      <c r="M26" s="15">
        <f t="shared" si="5"/>
        <v>2112.94</v>
      </c>
    </row>
    <row r="27" spans="1:13" ht="76.5" x14ac:dyDescent="0.25">
      <c r="A27" s="26"/>
      <c r="B27" s="34" t="s">
        <v>25</v>
      </c>
      <c r="C27" s="13" t="s">
        <v>21</v>
      </c>
      <c r="D27" s="9">
        <v>557</v>
      </c>
      <c r="E27" s="10" t="s">
        <v>42</v>
      </c>
      <c r="F27" s="10" t="s">
        <v>54</v>
      </c>
      <c r="G27" s="9">
        <v>244</v>
      </c>
      <c r="H27" s="16">
        <v>0</v>
      </c>
      <c r="I27" s="16">
        <v>520</v>
      </c>
      <c r="J27" s="16">
        <v>0</v>
      </c>
      <c r="K27" s="16">
        <v>0</v>
      </c>
      <c r="L27" s="16">
        <v>0</v>
      </c>
      <c r="M27" s="16">
        <f>SUM(H27:L27)</f>
        <v>520</v>
      </c>
    </row>
    <row r="28" spans="1:13" ht="76.5" x14ac:dyDescent="0.25">
      <c r="A28" s="26"/>
      <c r="B28" s="33"/>
      <c r="C28" s="13" t="s">
        <v>21</v>
      </c>
      <c r="D28" s="9">
        <v>557</v>
      </c>
      <c r="E28" s="10" t="s">
        <v>42</v>
      </c>
      <c r="F28" s="10" t="s">
        <v>55</v>
      </c>
      <c r="G28" s="9">
        <v>610</v>
      </c>
      <c r="H28" s="16">
        <v>233.24</v>
      </c>
      <c r="I28" s="16">
        <v>599.84</v>
      </c>
      <c r="J28" s="16">
        <v>759.86</v>
      </c>
      <c r="K28" s="16">
        <v>0</v>
      </c>
      <c r="L28" s="16">
        <v>0</v>
      </c>
      <c r="M28" s="16">
        <f>SUM(H28:L28)</f>
        <v>1592.94</v>
      </c>
    </row>
    <row r="29" spans="1:13" ht="38.25" x14ac:dyDescent="0.25">
      <c r="A29" s="26" t="s">
        <v>22</v>
      </c>
      <c r="B29" s="17" t="s">
        <v>26</v>
      </c>
      <c r="C29" s="13" t="s">
        <v>15</v>
      </c>
      <c r="D29" s="13" t="s">
        <v>16</v>
      </c>
      <c r="E29" s="18" t="s">
        <v>16</v>
      </c>
      <c r="F29" s="18" t="s">
        <v>16</v>
      </c>
      <c r="G29" s="13" t="s">
        <v>16</v>
      </c>
      <c r="H29" s="15">
        <f>SUM(H30:H33)</f>
        <v>72.88</v>
      </c>
      <c r="I29" s="15">
        <f t="shared" ref="I29:M29" si="6">SUM(I30:I33)</f>
        <v>174.87</v>
      </c>
      <c r="J29" s="15">
        <f t="shared" si="6"/>
        <v>180.75</v>
      </c>
      <c r="K29" s="15">
        <f t="shared" si="6"/>
        <v>10.5</v>
      </c>
      <c r="L29" s="15">
        <f t="shared" si="6"/>
        <v>0</v>
      </c>
      <c r="M29" s="15">
        <f t="shared" si="6"/>
        <v>438.99999999999994</v>
      </c>
    </row>
    <row r="30" spans="1:13" ht="76.5" x14ac:dyDescent="0.25">
      <c r="A30" s="26"/>
      <c r="B30" s="19" t="s">
        <v>27</v>
      </c>
      <c r="C30" s="13" t="s">
        <v>21</v>
      </c>
      <c r="D30" s="9">
        <v>557</v>
      </c>
      <c r="E30" s="10" t="s">
        <v>42</v>
      </c>
      <c r="F30" s="10" t="s">
        <v>56</v>
      </c>
      <c r="G30" s="9">
        <v>610</v>
      </c>
      <c r="H30" s="16">
        <v>52.38</v>
      </c>
      <c r="I30" s="16">
        <v>125.27</v>
      </c>
      <c r="J30" s="16">
        <v>137</v>
      </c>
      <c r="K30" s="16">
        <v>0</v>
      </c>
      <c r="L30" s="16">
        <v>0</v>
      </c>
      <c r="M30" s="16">
        <f>SUM(H30:L30)</f>
        <v>314.64999999999998</v>
      </c>
    </row>
    <row r="31" spans="1:13" ht="76.5" x14ac:dyDescent="0.25">
      <c r="A31" s="26"/>
      <c r="B31" s="19" t="s">
        <v>28</v>
      </c>
      <c r="C31" s="13" t="s">
        <v>21</v>
      </c>
      <c r="D31" s="9">
        <v>557</v>
      </c>
      <c r="E31" s="10" t="s">
        <v>42</v>
      </c>
      <c r="F31" s="10" t="s">
        <v>30</v>
      </c>
      <c r="G31" s="9">
        <v>610</v>
      </c>
      <c r="H31" s="16">
        <v>20.5</v>
      </c>
      <c r="I31" s="16">
        <v>40.450000000000003</v>
      </c>
      <c r="J31" s="16">
        <v>34.25</v>
      </c>
      <c r="K31" s="16">
        <v>0</v>
      </c>
      <c r="L31" s="16">
        <v>0</v>
      </c>
      <c r="M31" s="16">
        <f t="shared" ref="M31:M33" si="7">SUM(H31:L31)</f>
        <v>95.2</v>
      </c>
    </row>
    <row r="32" spans="1:13" ht="102" x14ac:dyDescent="0.25">
      <c r="A32" s="26"/>
      <c r="B32" s="19" t="s">
        <v>29</v>
      </c>
      <c r="C32" s="13" t="s">
        <v>21</v>
      </c>
      <c r="D32" s="9">
        <v>557</v>
      </c>
      <c r="E32" s="10" t="s">
        <v>42</v>
      </c>
      <c r="F32" s="10" t="s">
        <v>57</v>
      </c>
      <c r="G32" s="9">
        <v>610</v>
      </c>
      <c r="H32" s="16">
        <v>0</v>
      </c>
      <c r="I32" s="16">
        <v>7.46</v>
      </c>
      <c r="J32" s="16">
        <v>7.3461499999999997</v>
      </c>
      <c r="K32" s="16">
        <v>8.35</v>
      </c>
      <c r="L32" s="16">
        <v>0</v>
      </c>
      <c r="M32" s="16">
        <f t="shared" si="7"/>
        <v>23.156149999999997</v>
      </c>
    </row>
    <row r="33" spans="1:13" ht="76.5" x14ac:dyDescent="0.25">
      <c r="A33" s="26"/>
      <c r="B33" s="20" t="s">
        <v>28</v>
      </c>
      <c r="C33" s="13" t="s">
        <v>21</v>
      </c>
      <c r="D33" s="9">
        <v>5587</v>
      </c>
      <c r="E33" s="10" t="s">
        <v>42</v>
      </c>
      <c r="F33" s="10" t="s">
        <v>31</v>
      </c>
      <c r="G33" s="9">
        <v>610</v>
      </c>
      <c r="H33" s="16">
        <v>0</v>
      </c>
      <c r="I33" s="16">
        <v>1.69</v>
      </c>
      <c r="J33" s="16">
        <v>2.1538499999999998</v>
      </c>
      <c r="K33" s="16">
        <v>2.15</v>
      </c>
      <c r="L33" s="16">
        <v>0</v>
      </c>
      <c r="M33" s="16">
        <f t="shared" si="7"/>
        <v>5.9938500000000001</v>
      </c>
    </row>
    <row r="34" spans="1:13" ht="25.5" x14ac:dyDescent="0.25">
      <c r="A34" s="26" t="s">
        <v>19</v>
      </c>
      <c r="B34" s="26" t="s">
        <v>32</v>
      </c>
      <c r="C34" s="13" t="s">
        <v>15</v>
      </c>
      <c r="D34" s="9" t="s">
        <v>16</v>
      </c>
      <c r="E34" s="10" t="s">
        <v>16</v>
      </c>
      <c r="F34" s="10" t="s">
        <v>16</v>
      </c>
      <c r="G34" s="9" t="s">
        <v>16</v>
      </c>
      <c r="H34" s="15">
        <f>SUM(H35)</f>
        <v>100</v>
      </c>
      <c r="I34" s="15">
        <f t="shared" ref="I34:M34" si="8">SUM(I35)</f>
        <v>0</v>
      </c>
      <c r="J34" s="15">
        <f t="shared" si="8"/>
        <v>100</v>
      </c>
      <c r="K34" s="15">
        <f t="shared" si="8"/>
        <v>0</v>
      </c>
      <c r="L34" s="15">
        <f t="shared" si="8"/>
        <v>0</v>
      </c>
      <c r="M34" s="15">
        <f t="shared" si="8"/>
        <v>200</v>
      </c>
    </row>
    <row r="35" spans="1:13" ht="76.5" x14ac:dyDescent="0.25">
      <c r="A35" s="26"/>
      <c r="B35" s="26"/>
      <c r="C35" s="13" t="s">
        <v>21</v>
      </c>
      <c r="D35" s="9">
        <v>557</v>
      </c>
      <c r="E35" s="10" t="s">
        <v>42</v>
      </c>
      <c r="F35" s="10" t="s">
        <v>68</v>
      </c>
      <c r="G35" s="9">
        <v>610</v>
      </c>
      <c r="H35" s="16">
        <v>100</v>
      </c>
      <c r="I35" s="16">
        <v>0</v>
      </c>
      <c r="J35" s="16">
        <v>100</v>
      </c>
      <c r="K35" s="16">
        <v>0</v>
      </c>
      <c r="L35" s="16">
        <v>0</v>
      </c>
      <c r="M35" s="16">
        <f>SUM(H35:L35)</f>
        <v>200</v>
      </c>
    </row>
    <row r="36" spans="1:13" ht="25.5" x14ac:dyDescent="0.25">
      <c r="A36" s="26" t="s">
        <v>19</v>
      </c>
      <c r="B36" s="26" t="s">
        <v>33</v>
      </c>
      <c r="C36" s="13" t="s">
        <v>15</v>
      </c>
      <c r="D36" s="9" t="s">
        <v>16</v>
      </c>
      <c r="E36" s="10" t="s">
        <v>16</v>
      </c>
      <c r="F36" s="10" t="s">
        <v>16</v>
      </c>
      <c r="G36" s="9" t="s">
        <v>16</v>
      </c>
      <c r="H36" s="15">
        <f>SUM(H37)</f>
        <v>50</v>
      </c>
      <c r="I36" s="15">
        <f t="shared" ref="I36:M36" si="9">SUM(I37)</f>
        <v>0</v>
      </c>
      <c r="J36" s="15">
        <f t="shared" si="9"/>
        <v>50</v>
      </c>
      <c r="K36" s="15">
        <f t="shared" si="9"/>
        <v>0</v>
      </c>
      <c r="L36" s="15">
        <f t="shared" si="9"/>
        <v>0</v>
      </c>
      <c r="M36" s="15">
        <f t="shared" si="9"/>
        <v>100</v>
      </c>
    </row>
    <row r="37" spans="1:13" ht="76.5" x14ac:dyDescent="0.25">
      <c r="A37" s="26"/>
      <c r="B37" s="26"/>
      <c r="C37" s="13" t="s">
        <v>21</v>
      </c>
      <c r="D37" s="9">
        <v>557</v>
      </c>
      <c r="E37" s="10" t="s">
        <v>42</v>
      </c>
      <c r="F37" s="10" t="s">
        <v>69</v>
      </c>
      <c r="G37" s="9">
        <v>610</v>
      </c>
      <c r="H37" s="16">
        <v>50</v>
      </c>
      <c r="I37" s="16">
        <v>0</v>
      </c>
      <c r="J37" s="16">
        <v>50</v>
      </c>
      <c r="K37" s="16">
        <v>0</v>
      </c>
      <c r="L37" s="16">
        <v>0</v>
      </c>
      <c r="M37" s="16">
        <f>SUM(H37:L37)</f>
        <v>100</v>
      </c>
    </row>
    <row r="38" spans="1:13" ht="25.5" x14ac:dyDescent="0.25">
      <c r="A38" s="26" t="s">
        <v>22</v>
      </c>
      <c r="B38" s="26" t="s">
        <v>34</v>
      </c>
      <c r="C38" s="13" t="s">
        <v>15</v>
      </c>
      <c r="D38" s="9" t="s">
        <v>16</v>
      </c>
      <c r="E38" s="10" t="s">
        <v>16</v>
      </c>
      <c r="F38" s="10" t="s">
        <v>16</v>
      </c>
      <c r="G38" s="9" t="s">
        <v>16</v>
      </c>
      <c r="H38" s="15">
        <f>SUM(H39:H40)</f>
        <v>0</v>
      </c>
      <c r="I38" s="15">
        <f t="shared" ref="I38:M38" si="10">SUM(I39:I40)</f>
        <v>138.75</v>
      </c>
      <c r="J38" s="15">
        <f t="shared" si="10"/>
        <v>0</v>
      </c>
      <c r="K38" s="15">
        <f t="shared" si="10"/>
        <v>0</v>
      </c>
      <c r="L38" s="15">
        <f t="shared" si="10"/>
        <v>0</v>
      </c>
      <c r="M38" s="15">
        <f t="shared" si="10"/>
        <v>138.75</v>
      </c>
    </row>
    <row r="39" spans="1:13" ht="76.5" x14ac:dyDescent="0.25">
      <c r="A39" s="26"/>
      <c r="B39" s="26"/>
      <c r="C39" s="13" t="s">
        <v>21</v>
      </c>
      <c r="D39" s="9">
        <v>557</v>
      </c>
      <c r="E39" s="10" t="s">
        <v>42</v>
      </c>
      <c r="F39" s="10" t="s">
        <v>58</v>
      </c>
      <c r="G39" s="9">
        <v>610</v>
      </c>
      <c r="H39" s="16">
        <v>0</v>
      </c>
      <c r="I39" s="16">
        <v>138</v>
      </c>
      <c r="J39" s="16">
        <v>0</v>
      </c>
      <c r="K39" s="16">
        <v>0</v>
      </c>
      <c r="L39" s="16">
        <v>0</v>
      </c>
      <c r="M39" s="16">
        <f>SUM(H39:L39)</f>
        <v>138</v>
      </c>
    </row>
    <row r="40" spans="1:13" ht="76.5" x14ac:dyDescent="0.25">
      <c r="A40" s="26"/>
      <c r="B40" s="26"/>
      <c r="C40" s="13" t="s">
        <v>21</v>
      </c>
      <c r="D40" s="9">
        <v>557</v>
      </c>
      <c r="E40" s="10" t="s">
        <v>42</v>
      </c>
      <c r="F40" s="10" t="s">
        <v>59</v>
      </c>
      <c r="G40" s="9">
        <v>610</v>
      </c>
      <c r="H40" s="16">
        <v>0</v>
      </c>
      <c r="I40" s="16">
        <v>0.75</v>
      </c>
      <c r="J40" s="16">
        <v>0</v>
      </c>
      <c r="K40" s="16">
        <v>0</v>
      </c>
      <c r="L40" s="16">
        <v>0</v>
      </c>
      <c r="M40" s="16">
        <f>SUM(H40:L40)</f>
        <v>0.75</v>
      </c>
    </row>
    <row r="41" spans="1:13" ht="25.5" x14ac:dyDescent="0.25">
      <c r="A41" s="26" t="s">
        <v>22</v>
      </c>
      <c r="B41" s="26" t="s">
        <v>35</v>
      </c>
      <c r="C41" s="13" t="s">
        <v>15</v>
      </c>
      <c r="D41" s="9" t="s">
        <v>16</v>
      </c>
      <c r="E41" s="10" t="s">
        <v>16</v>
      </c>
      <c r="F41" s="10" t="s">
        <v>16</v>
      </c>
      <c r="G41" s="9" t="s">
        <v>16</v>
      </c>
      <c r="H41" s="15">
        <f>SUM(H42)</f>
        <v>0</v>
      </c>
      <c r="I41" s="15">
        <f t="shared" ref="I41:M41" si="11">SUM(I42)</f>
        <v>314.92</v>
      </c>
      <c r="J41" s="15">
        <f t="shared" si="11"/>
        <v>0</v>
      </c>
      <c r="K41" s="15">
        <f t="shared" si="11"/>
        <v>0</v>
      </c>
      <c r="L41" s="15">
        <f t="shared" si="11"/>
        <v>0</v>
      </c>
      <c r="M41" s="15">
        <f t="shared" si="11"/>
        <v>314.92</v>
      </c>
    </row>
    <row r="42" spans="1:13" ht="91.5" customHeight="1" x14ac:dyDescent="0.25">
      <c r="A42" s="26"/>
      <c r="B42" s="26"/>
      <c r="C42" s="13" t="s">
        <v>21</v>
      </c>
      <c r="D42" s="9">
        <v>557</v>
      </c>
      <c r="E42" s="10" t="s">
        <v>42</v>
      </c>
      <c r="F42" s="10" t="s">
        <v>60</v>
      </c>
      <c r="G42" s="9">
        <v>610</v>
      </c>
      <c r="H42" s="16">
        <v>0</v>
      </c>
      <c r="I42" s="16">
        <v>314.92</v>
      </c>
      <c r="J42" s="16">
        <v>0</v>
      </c>
      <c r="K42" s="16">
        <v>0</v>
      </c>
      <c r="L42" s="16">
        <v>0</v>
      </c>
      <c r="M42" s="16">
        <f>SUM(H42:L42)</f>
        <v>314.92</v>
      </c>
    </row>
    <row r="43" spans="1:13" ht="25.5" x14ac:dyDescent="0.25">
      <c r="A43" s="26" t="s">
        <v>22</v>
      </c>
      <c r="B43" s="26" t="s">
        <v>36</v>
      </c>
      <c r="C43" s="13" t="s">
        <v>15</v>
      </c>
      <c r="D43" s="9" t="s">
        <v>16</v>
      </c>
      <c r="E43" s="10" t="s">
        <v>16</v>
      </c>
      <c r="F43" s="10" t="s">
        <v>16</v>
      </c>
      <c r="G43" s="9" t="s">
        <v>16</v>
      </c>
      <c r="H43" s="15">
        <f>SUM(H44:H47)</f>
        <v>3945.12</v>
      </c>
      <c r="I43" s="15">
        <f t="shared" ref="I43:M43" si="12">SUM(I44:I47)</f>
        <v>3626.53</v>
      </c>
      <c r="J43" s="15">
        <f>SUM(J44:J47)</f>
        <v>4071.5104000000001</v>
      </c>
      <c r="K43" s="15">
        <f t="shared" si="12"/>
        <v>4380.2299999999996</v>
      </c>
      <c r="L43" s="15">
        <f t="shared" si="12"/>
        <v>4380.2299999999996</v>
      </c>
      <c r="M43" s="15">
        <f t="shared" si="12"/>
        <v>20403.620400000003</v>
      </c>
    </row>
    <row r="44" spans="1:13" x14ac:dyDescent="0.25">
      <c r="A44" s="26"/>
      <c r="B44" s="26"/>
      <c r="C44" s="26" t="s">
        <v>21</v>
      </c>
      <c r="D44" s="9">
        <v>557</v>
      </c>
      <c r="E44" s="10" t="s">
        <v>61</v>
      </c>
      <c r="F44" s="10" t="s">
        <v>62</v>
      </c>
      <c r="G44" s="9">
        <v>120</v>
      </c>
      <c r="H44" s="16">
        <v>2909.46</v>
      </c>
      <c r="I44" s="16">
        <v>2539.46</v>
      </c>
      <c r="J44" s="16">
        <v>3108.05</v>
      </c>
      <c r="K44" s="16">
        <v>3519.6</v>
      </c>
      <c r="L44" s="16">
        <v>3519.6</v>
      </c>
      <c r="M44" s="16">
        <f>SUM(H44:L44)</f>
        <v>15596.170000000002</v>
      </c>
    </row>
    <row r="45" spans="1:13" x14ac:dyDescent="0.25">
      <c r="A45" s="26"/>
      <c r="B45" s="26"/>
      <c r="C45" s="26"/>
      <c r="D45" s="9">
        <v>557</v>
      </c>
      <c r="E45" s="10" t="s">
        <v>61</v>
      </c>
      <c r="F45" s="10" t="s">
        <v>62</v>
      </c>
      <c r="G45" s="9">
        <v>240</v>
      </c>
      <c r="H45" s="16">
        <v>512.69000000000005</v>
      </c>
      <c r="I45" s="16">
        <v>631.59</v>
      </c>
      <c r="J45" s="16">
        <v>484.07040000000001</v>
      </c>
      <c r="K45" s="16">
        <v>340.5</v>
      </c>
      <c r="L45" s="16">
        <v>340.5</v>
      </c>
      <c r="M45" s="16">
        <f t="shared" ref="M45:M47" si="13">SUM(H45:L45)</f>
        <v>2309.3504000000003</v>
      </c>
    </row>
    <row r="46" spans="1:13" x14ac:dyDescent="0.25">
      <c r="A46" s="26"/>
      <c r="B46" s="26"/>
      <c r="C46" s="26"/>
      <c r="D46" s="9">
        <v>557</v>
      </c>
      <c r="E46" s="10" t="s">
        <v>61</v>
      </c>
      <c r="F46" s="10" t="s">
        <v>62</v>
      </c>
      <c r="G46" s="9">
        <v>850</v>
      </c>
      <c r="H46" s="16">
        <v>1.2</v>
      </c>
      <c r="I46" s="16">
        <v>0</v>
      </c>
      <c r="J46" s="16">
        <v>0</v>
      </c>
      <c r="K46" s="16">
        <v>0</v>
      </c>
      <c r="L46" s="16">
        <v>0</v>
      </c>
      <c r="M46" s="16">
        <f t="shared" si="13"/>
        <v>1.2</v>
      </c>
    </row>
    <row r="47" spans="1:13" ht="19.5" customHeight="1" x14ac:dyDescent="0.25">
      <c r="A47" s="26"/>
      <c r="B47" s="26"/>
      <c r="C47" s="26"/>
      <c r="D47" s="9">
        <v>557</v>
      </c>
      <c r="E47" s="10" t="s">
        <v>61</v>
      </c>
      <c r="F47" s="10" t="s">
        <v>63</v>
      </c>
      <c r="G47" s="9">
        <v>120</v>
      </c>
      <c r="H47" s="16">
        <v>521.77</v>
      </c>
      <c r="I47" s="16">
        <v>455.48</v>
      </c>
      <c r="J47" s="16">
        <v>479.39</v>
      </c>
      <c r="K47" s="16">
        <v>520.13</v>
      </c>
      <c r="L47" s="16">
        <v>520.13</v>
      </c>
      <c r="M47" s="16">
        <f t="shared" si="13"/>
        <v>2496.9</v>
      </c>
    </row>
    <row r="48" spans="1:13" ht="25.5" x14ac:dyDescent="0.25">
      <c r="A48" s="23" t="s">
        <v>37</v>
      </c>
      <c r="B48" s="27" t="s">
        <v>38</v>
      </c>
      <c r="C48" s="21" t="s">
        <v>15</v>
      </c>
      <c r="D48" s="9" t="s">
        <v>16</v>
      </c>
      <c r="E48" s="10" t="s">
        <v>16</v>
      </c>
      <c r="F48" s="10" t="s">
        <v>16</v>
      </c>
      <c r="G48" s="9" t="s">
        <v>16</v>
      </c>
      <c r="H48" s="14">
        <f>SUM(H49:H52)</f>
        <v>17891.689999999999</v>
      </c>
      <c r="I48" s="14">
        <f t="shared" ref="I48:L48" si="14">SUM(I49:I52)</f>
        <v>19231.52</v>
      </c>
      <c r="J48" s="14">
        <f t="shared" si="14"/>
        <v>18928.122320000002</v>
      </c>
      <c r="K48" s="14">
        <f t="shared" si="14"/>
        <v>0</v>
      </c>
      <c r="L48" s="14">
        <f t="shared" si="14"/>
        <v>0</v>
      </c>
      <c r="M48" s="14">
        <f>SUM(H48:L48)</f>
        <v>56051.332320000001</v>
      </c>
    </row>
    <row r="49" spans="1:13" x14ac:dyDescent="0.25">
      <c r="A49" s="24"/>
      <c r="B49" s="27"/>
      <c r="C49" s="28" t="s">
        <v>39</v>
      </c>
      <c r="D49" s="9">
        <v>558</v>
      </c>
      <c r="E49" s="10" t="s">
        <v>64</v>
      </c>
      <c r="F49" s="10" t="s">
        <v>65</v>
      </c>
      <c r="G49" s="9">
        <v>110</v>
      </c>
      <c r="H49" s="16">
        <v>11250.9</v>
      </c>
      <c r="I49" s="16">
        <v>11678.35</v>
      </c>
      <c r="J49" s="16">
        <v>12165.841130000001</v>
      </c>
      <c r="K49" s="16">
        <v>0</v>
      </c>
      <c r="L49" s="16">
        <v>0</v>
      </c>
      <c r="M49" s="16">
        <f>SUM(H49:L49)</f>
        <v>35095.091130000001</v>
      </c>
    </row>
    <row r="50" spans="1:13" x14ac:dyDescent="0.25">
      <c r="A50" s="24"/>
      <c r="B50" s="27"/>
      <c r="C50" s="28"/>
      <c r="D50" s="9">
        <v>558</v>
      </c>
      <c r="E50" s="10" t="s">
        <v>64</v>
      </c>
      <c r="F50" s="10" t="s">
        <v>65</v>
      </c>
      <c r="G50" s="9">
        <v>240</v>
      </c>
      <c r="H50" s="16">
        <v>6639.58</v>
      </c>
      <c r="I50" s="16">
        <v>7050.88</v>
      </c>
      <c r="J50" s="16">
        <v>6762.2811899999997</v>
      </c>
      <c r="K50" s="16">
        <v>0</v>
      </c>
      <c r="L50" s="16">
        <v>0</v>
      </c>
      <c r="M50" s="16">
        <f t="shared" ref="M50:M51" si="15">SUM(H50:L50)</f>
        <v>20452.741190000001</v>
      </c>
    </row>
    <row r="51" spans="1:13" x14ac:dyDescent="0.25">
      <c r="A51" s="24"/>
      <c r="B51" s="27"/>
      <c r="C51" s="28"/>
      <c r="D51" s="9">
        <v>558</v>
      </c>
      <c r="E51" s="10" t="s">
        <v>64</v>
      </c>
      <c r="F51" s="10" t="s">
        <v>70</v>
      </c>
      <c r="G51" s="9">
        <v>850</v>
      </c>
      <c r="H51" s="16">
        <v>1.21</v>
      </c>
      <c r="I51" s="16">
        <v>0</v>
      </c>
      <c r="J51" s="16">
        <v>0</v>
      </c>
      <c r="K51" s="16">
        <v>0</v>
      </c>
      <c r="L51" s="16">
        <v>0</v>
      </c>
      <c r="M51" s="16">
        <f t="shared" si="15"/>
        <v>1.21</v>
      </c>
    </row>
    <row r="52" spans="1:13" x14ac:dyDescent="0.25">
      <c r="A52" s="25"/>
      <c r="B52" s="27"/>
      <c r="C52" s="28"/>
      <c r="D52" s="9">
        <v>558</v>
      </c>
      <c r="E52" s="10" t="s">
        <v>64</v>
      </c>
      <c r="F52" s="10" t="s">
        <v>71</v>
      </c>
      <c r="G52" s="9">
        <v>110</v>
      </c>
      <c r="H52" s="16">
        <v>0</v>
      </c>
      <c r="I52" s="16">
        <v>502.29</v>
      </c>
      <c r="J52" s="16">
        <v>0</v>
      </c>
      <c r="K52" s="16">
        <v>0</v>
      </c>
      <c r="L52" s="16">
        <v>0</v>
      </c>
      <c r="M52" s="16">
        <f>SUM(H52:L52)</f>
        <v>502.29</v>
      </c>
    </row>
  </sheetData>
  <mergeCells count="39">
    <mergeCell ref="K9:K10"/>
    <mergeCell ref="L9:L10"/>
    <mergeCell ref="M9:M10"/>
    <mergeCell ref="A8:A10"/>
    <mergeCell ref="B8:B10"/>
    <mergeCell ref="C8:C10"/>
    <mergeCell ref="D8:G8"/>
    <mergeCell ref="H8:M8"/>
    <mergeCell ref="D9:D10"/>
    <mergeCell ref="F9:F10"/>
    <mergeCell ref="G9:G10"/>
    <mergeCell ref="H9:H10"/>
    <mergeCell ref="I9:I10"/>
    <mergeCell ref="B15:B25"/>
    <mergeCell ref="A15:A25"/>
    <mergeCell ref="B27:B28"/>
    <mergeCell ref="B13:B14"/>
    <mergeCell ref="J9:J10"/>
    <mergeCell ref="B34:B35"/>
    <mergeCell ref="A36:A37"/>
    <mergeCell ref="B36:B37"/>
    <mergeCell ref="A29:A33"/>
    <mergeCell ref="A26:A28"/>
    <mergeCell ref="A48:A52"/>
    <mergeCell ref="C44:C47"/>
    <mergeCell ref="B48:B52"/>
    <mergeCell ref="C49:C52"/>
    <mergeCell ref="F2:M2"/>
    <mergeCell ref="F3:M3"/>
    <mergeCell ref="A5:M5"/>
    <mergeCell ref="A6:M6"/>
    <mergeCell ref="A13:A14"/>
    <mergeCell ref="A38:A40"/>
    <mergeCell ref="B38:B40"/>
    <mergeCell ref="A41:A42"/>
    <mergeCell ref="B41:B42"/>
    <mergeCell ref="A43:A47"/>
    <mergeCell ref="B43:B47"/>
    <mergeCell ref="A34:A35"/>
  </mergeCells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Юлия Дуденко</cp:lastModifiedBy>
  <cp:lastPrinted>2016-07-28T03:25:25Z</cp:lastPrinted>
  <dcterms:created xsi:type="dcterms:W3CDTF">2016-05-18T09:45:28Z</dcterms:created>
  <dcterms:modified xsi:type="dcterms:W3CDTF">2016-07-28T03:25:52Z</dcterms:modified>
</cp:coreProperties>
</file>